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lice.loria\Downloads\"/>
    </mc:Choice>
  </mc:AlternateContent>
  <xr:revisionPtr revIDLastSave="0" documentId="13_ncr:1_{BC5E294A-F8EF-4295-8FF6-D6272006920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O3" i="1"/>
  <c r="O4" i="1"/>
  <c r="O5" i="1"/>
  <c r="O6" i="1"/>
  <c r="O2" i="1"/>
</calcChain>
</file>

<file path=xl/sharedStrings.xml><?xml version="1.0" encoding="utf-8"?>
<sst xmlns="http://schemas.openxmlformats.org/spreadsheetml/2006/main" count="45" uniqueCount="23">
  <si>
    <t>Id</t>
  </si>
  <si>
    <t>Sol</t>
  </si>
  <si>
    <t>Codice istat</t>
  </si>
  <si>
    <t>Comune</t>
  </si>
  <si>
    <t>Anno</t>
  </si>
  <si>
    <t>Mese</t>
  </si>
  <si>
    <t>Applicativo Origine</t>
  </si>
  <si>
    <t>Codice Servizio</t>
  </si>
  <si>
    <t>Inizio Controllo</t>
  </si>
  <si>
    <t>Fine Controllo</t>
  </si>
  <si>
    <t>Id Area Ispezionata</t>
  </si>
  <si>
    <t>Nr. Contenitori Ispezionati</t>
  </si>
  <si>
    <t>Nr. Contenitori Non Sovrariempiti</t>
  </si>
  <si>
    <t>Nr. Contenitori Sovrariempiti</t>
  </si>
  <si>
    <t>AAMPS</t>
  </si>
  <si>
    <t>049009</t>
  </si>
  <si>
    <t>Livorno</t>
  </si>
  <si>
    <t>ECOGES</t>
  </si>
  <si>
    <t>Sovrariempimento-COMUNE DI LIVORNO - Centro Allargato</t>
  </si>
  <si>
    <t>Sovrariempimento-COMUNE DI LIVORNO - Pentagono</t>
  </si>
  <si>
    <t>Sovrariempimento-COMUNE DI LIVORNO - Campane del vetro</t>
  </si>
  <si>
    <t>Sovrariempimento-COMUNE DI LIVORNO - Venezia</t>
  </si>
  <si>
    <t>Indicatore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</si>
</sst>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4" x14ac:knownFonts="1">
    <font>
      <sz val="11"/>
      <color theme="1"/>
      <name val="Calibri"/>
      <family val="2"/>
      <scheme val="minor"/>
    </font>
    <font>
      <sz val="9"/>
      <color rgb="FFFFFFFF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14" fontId="2" fillId="3" borderId="1" xfId="0" applyNumberFormat="1" applyFont="1" applyFill="1" applyBorder="1" applyAlignment="1">
      <alignment horizontal="left" vertical="center" wrapText="1" shrinkToFit="1" readingOrder="1"/>
    </xf>
    <xf numFmtId="0" fontId="0" fillId="4" borderId="0" xfId="0" applyFill="1"/>
    <xf numFmtId="164" fontId="0" fillId="0" borderId="0" xfId="1" applyNumberFormat="1" applyFon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Q6"/>
  <sheetViews>
    <sheetView showGridLines="0" tabSelected="1" topLeftCell="H1" workbookViewId="0">
      <selection activeCell="Q6" sqref="Q6"/>
    </sheetView>
  </sheetViews>
  <sheetFormatPr defaultRowHeight="14.4" x14ac:dyDescent="0.3"/>
  <cols>
    <col min="1" max="1" width="3.5546875" customWidth="1"/>
    <col min="2" max="2" width="7.109375" customWidth="1"/>
    <col min="3" max="3" width="9.5546875" customWidth="1"/>
    <col min="4" max="4" width="7.109375" customWidth="1"/>
    <col min="5" max="6" width="4.88671875" customWidth="1"/>
    <col min="7" max="7" width="15.6640625" customWidth="1"/>
    <col min="8" max="8" width="42.109375" customWidth="1"/>
    <col min="9" max="9" width="12.6640625" customWidth="1"/>
    <col min="10" max="10" width="11.6640625" customWidth="1"/>
    <col min="11" max="11" width="15.33203125" customWidth="1"/>
    <col min="12" max="12" width="20.6640625" customWidth="1"/>
    <col min="13" max="13" width="26.44140625" customWidth="1"/>
    <col min="14" max="14" width="22.88671875" customWidth="1"/>
  </cols>
  <sheetData>
    <row r="1" spans="1:17" ht="1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7" ht="24.75" customHeight="1" x14ac:dyDescent="0.3">
      <c r="A2" s="2">
        <v>473</v>
      </c>
      <c r="B2" s="3" t="s">
        <v>14</v>
      </c>
      <c r="C2" s="3" t="s">
        <v>15</v>
      </c>
      <c r="D2" s="3" t="s">
        <v>16</v>
      </c>
      <c r="E2" s="2">
        <v>2025</v>
      </c>
      <c r="F2" s="2">
        <v>2</v>
      </c>
      <c r="G2" s="3" t="s">
        <v>17</v>
      </c>
      <c r="H2" s="3" t="s">
        <v>18</v>
      </c>
      <c r="I2" s="4">
        <v>45715</v>
      </c>
      <c r="J2" s="4">
        <v>45715</v>
      </c>
      <c r="K2" s="3" t="s">
        <v>16</v>
      </c>
      <c r="L2" s="2">
        <v>18</v>
      </c>
      <c r="M2" s="2">
        <v>17</v>
      </c>
      <c r="N2" s="2">
        <v>1</v>
      </c>
      <c r="O2">
        <f>M2/L2</f>
        <v>0.94444444444444442</v>
      </c>
    </row>
    <row r="3" spans="1:17" ht="24.75" customHeight="1" x14ac:dyDescent="0.3">
      <c r="A3" s="2">
        <v>514</v>
      </c>
      <c r="B3" s="3" t="s">
        <v>14</v>
      </c>
      <c r="C3" s="3" t="s">
        <v>15</v>
      </c>
      <c r="D3" s="3" t="s">
        <v>16</v>
      </c>
      <c r="E3" s="2">
        <v>2025</v>
      </c>
      <c r="F3" s="2">
        <v>6</v>
      </c>
      <c r="G3" s="3" t="s">
        <v>17</v>
      </c>
      <c r="H3" s="3" t="s">
        <v>19</v>
      </c>
      <c r="I3" s="4">
        <v>45813</v>
      </c>
      <c r="J3" s="4">
        <v>45813</v>
      </c>
      <c r="K3" s="3" t="s">
        <v>16</v>
      </c>
      <c r="L3" s="2">
        <v>14</v>
      </c>
      <c r="M3" s="2">
        <v>14</v>
      </c>
      <c r="N3" s="2">
        <v>0</v>
      </c>
      <c r="O3">
        <f t="shared" ref="O3:O6" si="0">M3/L3</f>
        <v>1</v>
      </c>
    </row>
    <row r="4" spans="1:17" ht="24.75" customHeight="1" x14ac:dyDescent="0.3">
      <c r="A4" s="2">
        <v>599</v>
      </c>
      <c r="B4" s="3" t="s">
        <v>14</v>
      </c>
      <c r="C4" s="3" t="s">
        <v>15</v>
      </c>
      <c r="D4" s="3" t="s">
        <v>16</v>
      </c>
      <c r="E4" s="2">
        <v>2025</v>
      </c>
      <c r="F4" s="2">
        <v>10</v>
      </c>
      <c r="G4" s="3" t="s">
        <v>17</v>
      </c>
      <c r="H4" s="3" t="s">
        <v>20</v>
      </c>
      <c r="I4" s="4">
        <v>45940</v>
      </c>
      <c r="J4" s="4">
        <v>45940</v>
      </c>
      <c r="K4" s="3" t="s">
        <v>16</v>
      </c>
      <c r="L4" s="2">
        <v>11</v>
      </c>
      <c r="M4" s="2">
        <v>11</v>
      </c>
      <c r="N4" s="2">
        <v>0</v>
      </c>
      <c r="O4">
        <f t="shared" si="0"/>
        <v>1</v>
      </c>
    </row>
    <row r="5" spans="1:17" ht="13.5" customHeight="1" x14ac:dyDescent="0.3">
      <c r="A5" s="2">
        <v>600</v>
      </c>
      <c r="B5" s="3" t="s">
        <v>14</v>
      </c>
      <c r="C5" s="3" t="s">
        <v>15</v>
      </c>
      <c r="D5" s="3" t="s">
        <v>16</v>
      </c>
      <c r="E5" s="2">
        <v>2025</v>
      </c>
      <c r="F5" s="2">
        <v>10</v>
      </c>
      <c r="G5" s="3" t="s">
        <v>17</v>
      </c>
      <c r="H5" s="3" t="s">
        <v>21</v>
      </c>
      <c r="I5" s="4">
        <v>45940</v>
      </c>
      <c r="J5" s="4">
        <v>45940</v>
      </c>
      <c r="K5" s="3" t="s">
        <v>16</v>
      </c>
      <c r="L5" s="2">
        <v>12</v>
      </c>
      <c r="M5" s="2">
        <v>12</v>
      </c>
      <c r="N5" s="2">
        <v>0</v>
      </c>
      <c r="O5">
        <f t="shared" si="0"/>
        <v>1</v>
      </c>
    </row>
    <row r="6" spans="1:17" ht="24.75" customHeight="1" x14ac:dyDescent="0.3">
      <c r="A6" s="2">
        <v>614</v>
      </c>
      <c r="B6" s="3" t="s">
        <v>14</v>
      </c>
      <c r="C6" s="3" t="s">
        <v>15</v>
      </c>
      <c r="D6" s="3" t="s">
        <v>16</v>
      </c>
      <c r="E6" s="2">
        <v>2025</v>
      </c>
      <c r="F6" s="2">
        <v>12</v>
      </c>
      <c r="G6" s="3" t="s">
        <v>17</v>
      </c>
      <c r="H6" s="3" t="s">
        <v>18</v>
      </c>
      <c r="I6" s="4">
        <v>45994</v>
      </c>
      <c r="J6" s="4">
        <v>45994</v>
      </c>
      <c r="K6" s="3" t="s">
        <v>16</v>
      </c>
      <c r="L6" s="2">
        <v>15</v>
      </c>
      <c r="M6" s="2">
        <v>15</v>
      </c>
      <c r="N6" s="2">
        <v>0</v>
      </c>
      <c r="O6">
        <f t="shared" si="0"/>
        <v>1</v>
      </c>
      <c r="P6" s="5" t="s">
        <v>22</v>
      </c>
      <c r="Q6" s="6">
        <f>(SUM(O2:O6)/COUNTA(L2:L6))</f>
        <v>0.98888888888888893</v>
      </c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250D81-3437-4CD8-B19B-68F4FFC4CCB1}"/>
</file>

<file path=customXml/itemProps2.xml><?xml version="1.0" encoding="utf-8"?>
<ds:datastoreItem xmlns:ds="http://schemas.openxmlformats.org/officeDocument/2006/customXml" ds:itemID="{6D2DD750-12CE-4425-90C9-5B2821A46B3A}"/>
</file>

<file path=customXml/itemProps3.xml><?xml version="1.0" encoding="utf-8"?>
<ds:datastoreItem xmlns:ds="http://schemas.openxmlformats.org/officeDocument/2006/customXml" ds:itemID="{01160A10-9888-446E-BD52-F9B7810C52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2026-03-19T11:54:39Z</dcterms:created>
  <dcterms:modified xsi:type="dcterms:W3CDTF">2026-03-19T11:59:14Z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</Properties>
</file>